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8820"/>
  </bookViews>
  <sheets>
    <sheet name="Приложение" sheetId="2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/>
  <c r="G19"/>
  <c r="D20"/>
  <c r="C20"/>
  <c r="F19"/>
  <c r="E24"/>
  <c r="D24"/>
  <c r="G23"/>
  <c r="F23"/>
  <c r="G22"/>
  <c r="F22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G4"/>
  <c r="F4"/>
  <c r="C24"/>
  <c r="D25" l="1"/>
  <c r="C25"/>
  <c r="F20"/>
  <c r="E25"/>
  <c r="F24"/>
  <c r="G24"/>
  <c r="G20"/>
  <c r="G25" l="1"/>
  <c r="F25"/>
</calcChain>
</file>

<file path=xl/sharedStrings.xml><?xml version="1.0" encoding="utf-8"?>
<sst xmlns="http://schemas.openxmlformats.org/spreadsheetml/2006/main" count="50" uniqueCount="50">
  <si>
    <t>(млн. рублей)</t>
  </si>
  <si>
    <t>Код целевой статьи</t>
  </si>
  <si>
    <t>Наименование программ</t>
  </si>
  <si>
    <t>Непрограммные расходы</t>
  </si>
  <si>
    <t>ВСЕГО РАСХОДОВ</t>
  </si>
  <si>
    <t>Информация о расходах бюджета в разрезе муниципальных программ с указанием достигнутых и плановых целевых показателей программ с объяснением причин их невыполнения</t>
  </si>
  <si>
    <t>% исполнения первоначального плана</t>
  </si>
  <si>
    <t>% исполнения уточненного плана</t>
  </si>
  <si>
    <t>Пояснения отклонений от плановых значений</t>
  </si>
  <si>
    <t>Фактическое исполнение</t>
  </si>
  <si>
    <t>Примечания: 
1. Расходы могут быть дополнительно детализированы по подпрограммам и основным мероприятиям. 
2. Уточненный план указывается на дату последнего внесения изменений в решение о бюджете. 
3. При наличии отклонений между плановыми (первоначальными или уточненными) и фактическими значениями в размере 5% и более (как в большую, так и в меньшую сторону) даются пояснения, с чем связаны такие отклонения. Пояснения содержат сведения обо всех факторах, оказавших существенное влияние на выполнение плана.</t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</si>
  <si>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</si>
  <si>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</si>
  <si>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</si>
  <si>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</si>
  <si>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</si>
  <si>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</si>
  <si>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</si>
  <si>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</si>
  <si>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</si>
  <si>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</si>
  <si>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</si>
  <si>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</si>
  <si>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</si>
  <si>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</si>
  <si>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</si>
  <si>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90 0 00 00000</t>
  </si>
  <si>
    <t>99 0 00 00000</t>
  </si>
  <si>
    <t>95 0 00 00000</t>
  </si>
  <si>
    <t>План по  бюджету уточненный</t>
  </si>
  <si>
    <t>Муниципальная программа «Развитие и поддержка предпринимательства городского округа Электросталь Московской области» на 2017-2021 годы</t>
  </si>
  <si>
    <t>Итого по программам</t>
  </si>
  <si>
    <t>Итого по непрограммным расходам</t>
  </si>
  <si>
    <t>План по решению о бюджете первоначаль-ный</t>
  </si>
  <si>
    <t>16 0 00 00000</t>
  </si>
  <si>
    <t>Муниципальная программа "Сохранение и развитие культуры, искусства и народного творчества в городском округе Электросталь Московской области" на 2017-2021 годы</t>
  </si>
  <si>
    <t>Муниципальная программа "Молодежь Электростали" на 2017-2021 годы</t>
  </si>
  <si>
    <t>Муниципальная программа «Развитие физической культуры и спорта в городском округе Электросталь Московской области» на 2017-2021 годы</t>
  </si>
  <si>
    <t>Муниципальная программа «Развитие системы образования городского округа Электросталь» на 2017-2021 годы</t>
  </si>
  <si>
    <t>Муниципальная программа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2017-2021 годы</t>
  </si>
  <si>
    <t>Муниципальная программа "Повышение безопасности дорожного движения в городском округе Электросталь Московской области" на 2017-2021 годы</t>
  </si>
  <si>
    <t xml:space="preserve"> Муниципальная программа «Пассажирский транспорт общего пользования» на 2017-2021 годы</t>
  </si>
  <si>
    <t>Муниципальная программа «Безопасность городского округа Электросталь» на 2017-2021 годы</t>
  </si>
  <si>
    <t>Муниципальная программа «Управление муниципальными  финансами городского округа  Электросталь Московской области» на 2017-2021 годы</t>
  </si>
  <si>
    <t>Муниципальная программа "Повышение эффективности деятельности органов местного самоуправления городского округа Электросталь Московской области" на 2017-2021 годы</t>
  </si>
  <si>
    <t>Муниципальная программа «Развитие и повышение эффективности управления муниципальным имуществом городского округа Электросталь Московской области» 
на 2017-2021 годы</t>
  </si>
  <si>
    <t>Муниципальная программа "Жилище" на 2017-2021 годы</t>
  </si>
  <si>
    <t>Муниципальная программа "Равитие инжинерной инфраструктуры и энергоэффективности в городском округе Электросталь Московской области" на 2018-2022 годы</t>
  </si>
  <si>
    <t>Муниципальная программа "Развитие и функционирование дорожного комплекса в городском округе Электросталь Московской области" на 2017-2021 годы</t>
  </si>
  <si>
    <t>Муниципальная программа "Формирование современной комфортной городской среды городского округа Электросталь Московской области " на 2018-2022 годы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</si>
</sst>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6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16" zoomScaleNormal="100" workbookViewId="0">
      <selection activeCell="A26" sqref="A26:XFD26"/>
    </sheetView>
  </sheetViews>
  <sheetFormatPr defaultRowHeight="15"/>
  <cols>
    <col min="1" max="1" width="15.42578125" customWidth="1"/>
    <col min="2" max="2" width="56.85546875" customWidth="1"/>
    <col min="3" max="3" width="11.85546875" customWidth="1"/>
    <col min="4" max="4" width="13.42578125" customWidth="1"/>
    <col min="5" max="5" width="11.5703125" customWidth="1"/>
    <col min="6" max="7" width="8.140625" customWidth="1"/>
    <col min="8" max="8" width="16.7109375" customWidth="1"/>
  </cols>
  <sheetData>
    <row r="1" spans="1:14" ht="28.9" customHeight="1">
      <c r="A1" s="12" t="s">
        <v>5</v>
      </c>
      <c r="B1" s="12"/>
      <c r="C1" s="12"/>
      <c r="D1" s="12"/>
      <c r="E1" s="12"/>
      <c r="F1" s="12"/>
      <c r="G1" s="12"/>
      <c r="H1" s="12"/>
    </row>
    <row r="2" spans="1:14" ht="15" customHeight="1">
      <c r="H2" s="2" t="s">
        <v>0</v>
      </c>
      <c r="I2" s="1"/>
      <c r="J2" s="1"/>
      <c r="K2" s="1"/>
      <c r="L2" s="1"/>
      <c r="M2" s="1"/>
      <c r="N2" s="1"/>
    </row>
    <row r="3" spans="1:14" ht="76.5">
      <c r="A3" s="3" t="s">
        <v>1</v>
      </c>
      <c r="B3" s="3" t="s">
        <v>2</v>
      </c>
      <c r="C3" s="3" t="s">
        <v>33</v>
      </c>
      <c r="D3" s="3" t="s">
        <v>29</v>
      </c>
      <c r="E3" s="3" t="s">
        <v>9</v>
      </c>
      <c r="F3" s="3" t="s">
        <v>6</v>
      </c>
      <c r="G3" s="3" t="s">
        <v>7</v>
      </c>
      <c r="H3" s="3" t="s">
        <v>8</v>
      </c>
    </row>
    <row r="4" spans="1:14" ht="38.25">
      <c r="A4" s="6" t="s">
        <v>11</v>
      </c>
      <c r="B4" s="7" t="s">
        <v>35</v>
      </c>
      <c r="C4" s="5">
        <v>245.3</v>
      </c>
      <c r="D4" s="5">
        <v>279.89999999999998</v>
      </c>
      <c r="E4" s="5">
        <v>267.8</v>
      </c>
      <c r="F4" s="9">
        <f>E4/C4*100</f>
        <v>109.17244190786792</v>
      </c>
      <c r="G4" s="9">
        <f>E4/D4*100</f>
        <v>95.677027509824953</v>
      </c>
      <c r="H4" s="5"/>
    </row>
    <row r="5" spans="1:14" ht="25.5">
      <c r="A5" s="6" t="s">
        <v>12</v>
      </c>
      <c r="B5" s="7" t="s">
        <v>36</v>
      </c>
      <c r="C5" s="5">
        <v>38.700000000000003</v>
      </c>
      <c r="D5" s="5">
        <v>31.7</v>
      </c>
      <c r="E5" s="5">
        <v>31.7</v>
      </c>
      <c r="F5" s="9">
        <f t="shared" ref="F5:F25" si="0">E5/C5*100</f>
        <v>81.912144702842369</v>
      </c>
      <c r="G5" s="9">
        <f t="shared" ref="G5:G25" si="1">E5/D5*100</f>
        <v>100</v>
      </c>
      <c r="H5" s="5"/>
    </row>
    <row r="6" spans="1:14" ht="41.25" customHeight="1">
      <c r="A6" s="6" t="s">
        <v>13</v>
      </c>
      <c r="B6" s="7" t="s">
        <v>30</v>
      </c>
      <c r="C6" s="9">
        <v>1</v>
      </c>
      <c r="D6" s="9">
        <v>1</v>
      </c>
      <c r="E6" s="9">
        <v>1</v>
      </c>
      <c r="F6" s="9">
        <f t="shared" si="0"/>
        <v>100</v>
      </c>
      <c r="G6" s="9">
        <f t="shared" si="1"/>
        <v>100</v>
      </c>
      <c r="H6" s="5"/>
    </row>
    <row r="7" spans="1:14" ht="41.25" customHeight="1">
      <c r="A7" s="6" t="s">
        <v>14</v>
      </c>
      <c r="B7" s="7" t="s">
        <v>37</v>
      </c>
      <c r="C7" s="5">
        <v>278.5</v>
      </c>
      <c r="D7" s="9">
        <v>285.89999999999998</v>
      </c>
      <c r="E7" s="9">
        <v>284.5</v>
      </c>
      <c r="F7" s="9">
        <f t="shared" si="0"/>
        <v>102.15439856373429</v>
      </c>
      <c r="G7" s="9">
        <f t="shared" si="1"/>
        <v>99.510318293109492</v>
      </c>
      <c r="H7" s="5"/>
    </row>
    <row r="8" spans="1:14" ht="37.5" customHeight="1">
      <c r="A8" s="6" t="s">
        <v>15</v>
      </c>
      <c r="B8" s="7" t="s">
        <v>38</v>
      </c>
      <c r="C8" s="5">
        <v>2504.1</v>
      </c>
      <c r="D8" s="9">
        <v>2787.1</v>
      </c>
      <c r="E8" s="9">
        <v>2732.6</v>
      </c>
      <c r="F8" s="9">
        <f t="shared" si="0"/>
        <v>109.12503494269399</v>
      </c>
      <c r="G8" s="9">
        <f t="shared" si="1"/>
        <v>98.044562448423093</v>
      </c>
      <c r="H8" s="5"/>
    </row>
    <row r="9" spans="1:14" ht="63.75">
      <c r="A9" s="6" t="s">
        <v>16</v>
      </c>
      <c r="B9" s="11" t="s">
        <v>39</v>
      </c>
      <c r="C9" s="5">
        <v>65.8</v>
      </c>
      <c r="D9" s="9">
        <v>83.7</v>
      </c>
      <c r="E9" s="9">
        <v>81.2</v>
      </c>
      <c r="F9" s="9">
        <f t="shared" si="0"/>
        <v>123.40425531914893</v>
      </c>
      <c r="G9" s="9">
        <f t="shared" si="1"/>
        <v>97.013142174432502</v>
      </c>
      <c r="H9" s="5"/>
    </row>
    <row r="10" spans="1:14" ht="38.25">
      <c r="A10" s="6" t="s">
        <v>17</v>
      </c>
      <c r="B10" s="7" t="s">
        <v>40</v>
      </c>
      <c r="C10" s="5">
        <v>13.4</v>
      </c>
      <c r="D10" s="5">
        <v>7.9</v>
      </c>
      <c r="E10" s="5">
        <v>7.2</v>
      </c>
      <c r="F10" s="9">
        <f t="shared" si="0"/>
        <v>53.731343283582092</v>
      </c>
      <c r="G10" s="9">
        <f t="shared" si="1"/>
        <v>91.139240506329116</v>
      </c>
      <c r="H10" s="5"/>
    </row>
    <row r="11" spans="1:14" ht="25.5">
      <c r="A11" s="6" t="s">
        <v>18</v>
      </c>
      <c r="B11" s="7" t="s">
        <v>41</v>
      </c>
      <c r="C11" s="5">
        <v>0.7</v>
      </c>
      <c r="D11" s="5">
        <v>0.7</v>
      </c>
      <c r="E11" s="5">
        <v>0.7</v>
      </c>
      <c r="F11" s="9">
        <f t="shared" si="0"/>
        <v>100</v>
      </c>
      <c r="G11" s="9">
        <f t="shared" si="1"/>
        <v>100</v>
      </c>
      <c r="H11" s="5"/>
    </row>
    <row r="12" spans="1:14" ht="25.5">
      <c r="A12" s="6" t="s">
        <v>19</v>
      </c>
      <c r="B12" s="7" t="s">
        <v>42</v>
      </c>
      <c r="C12" s="5">
        <v>31.2</v>
      </c>
      <c r="D12" s="5">
        <v>22.5</v>
      </c>
      <c r="E12" s="5">
        <v>19.2</v>
      </c>
      <c r="F12" s="9">
        <f t="shared" si="0"/>
        <v>61.53846153846154</v>
      </c>
      <c r="G12" s="9">
        <f t="shared" si="1"/>
        <v>85.333333333333329</v>
      </c>
      <c r="H12" s="5"/>
    </row>
    <row r="13" spans="1:14" ht="42.75" customHeight="1">
      <c r="A13" s="6" t="s">
        <v>20</v>
      </c>
      <c r="B13" s="7" t="s">
        <v>43</v>
      </c>
      <c r="C13" s="9">
        <v>66.5</v>
      </c>
      <c r="D13" s="5">
        <v>30.7</v>
      </c>
      <c r="E13" s="5">
        <v>29.8</v>
      </c>
      <c r="F13" s="9">
        <f t="shared" si="0"/>
        <v>44.81203007518797</v>
      </c>
      <c r="G13" s="9">
        <f t="shared" si="1"/>
        <v>97.068403908794792</v>
      </c>
      <c r="H13" s="5"/>
    </row>
    <row r="14" spans="1:14" ht="38.25">
      <c r="A14" s="6" t="s">
        <v>21</v>
      </c>
      <c r="B14" s="7" t="s">
        <v>44</v>
      </c>
      <c r="C14" s="5">
        <v>377.4</v>
      </c>
      <c r="D14" s="5">
        <v>783.6</v>
      </c>
      <c r="E14" s="5">
        <v>747.9</v>
      </c>
      <c r="F14" s="9">
        <f t="shared" si="0"/>
        <v>198.1717011128776</v>
      </c>
      <c r="G14" s="9">
        <f t="shared" si="1"/>
        <v>95.444104134762625</v>
      </c>
      <c r="H14" s="5"/>
    </row>
    <row r="15" spans="1:14" ht="51">
      <c r="A15" s="6" t="s">
        <v>22</v>
      </c>
      <c r="B15" s="7" t="s">
        <v>45</v>
      </c>
      <c r="C15" s="5">
        <v>101.9</v>
      </c>
      <c r="D15" s="10">
        <v>89.5</v>
      </c>
      <c r="E15" s="5">
        <v>85.1</v>
      </c>
      <c r="F15" s="9">
        <f t="shared" si="0"/>
        <v>83.513248282630016</v>
      </c>
      <c r="G15" s="9">
        <f t="shared" si="1"/>
        <v>95.083798882681563</v>
      </c>
      <c r="H15" s="5"/>
    </row>
    <row r="16" spans="1:14">
      <c r="A16" s="6" t="s">
        <v>23</v>
      </c>
      <c r="B16" s="7" t="s">
        <v>46</v>
      </c>
      <c r="C16" s="5">
        <v>97.5</v>
      </c>
      <c r="D16" s="5">
        <v>84.5</v>
      </c>
      <c r="E16" s="5">
        <v>76.400000000000006</v>
      </c>
      <c r="F16" s="9">
        <f t="shared" si="0"/>
        <v>78.358974358974365</v>
      </c>
      <c r="G16" s="9">
        <f t="shared" si="1"/>
        <v>90.41420118343197</v>
      </c>
      <c r="H16" s="5"/>
    </row>
    <row r="17" spans="1:8" ht="38.25">
      <c r="A17" s="6" t="s">
        <v>24</v>
      </c>
      <c r="B17" s="7" t="s">
        <v>47</v>
      </c>
      <c r="C17" s="5">
        <v>158.6</v>
      </c>
      <c r="D17" s="5">
        <v>299.7</v>
      </c>
      <c r="E17" s="5">
        <v>249.9</v>
      </c>
      <c r="F17" s="9">
        <f t="shared" si="0"/>
        <v>157.56620428751577</v>
      </c>
      <c r="G17" s="9">
        <f t="shared" si="1"/>
        <v>83.383383383383389</v>
      </c>
      <c r="H17" s="5"/>
    </row>
    <row r="18" spans="1:8" ht="38.25">
      <c r="A18" s="6" t="s">
        <v>25</v>
      </c>
      <c r="B18" s="7" t="s">
        <v>48</v>
      </c>
      <c r="C18" s="5">
        <v>168</v>
      </c>
      <c r="D18" s="5">
        <v>373.7</v>
      </c>
      <c r="E18" s="5">
        <v>352.3</v>
      </c>
      <c r="F18" s="9">
        <f t="shared" si="0"/>
        <v>209.70238095238093</v>
      </c>
      <c r="G18" s="9">
        <f t="shared" si="1"/>
        <v>94.273481402194278</v>
      </c>
      <c r="H18" s="5"/>
    </row>
    <row r="19" spans="1:8" ht="38.25">
      <c r="A19" s="6" t="s">
        <v>34</v>
      </c>
      <c r="B19" s="7" t="s">
        <v>49</v>
      </c>
      <c r="C19" s="5">
        <v>157</v>
      </c>
      <c r="D19" s="5">
        <v>669</v>
      </c>
      <c r="E19" s="5">
        <v>548.29999999999995</v>
      </c>
      <c r="F19" s="9">
        <f t="shared" si="0"/>
        <v>349.23566878980887</v>
      </c>
      <c r="G19" s="9">
        <f t="shared" si="1"/>
        <v>81.958146487294457</v>
      </c>
      <c r="H19" s="5"/>
    </row>
    <row r="20" spans="1:8">
      <c r="A20" s="6"/>
      <c r="B20" s="8" t="s">
        <v>31</v>
      </c>
      <c r="C20" s="5">
        <f>SUM(C4:C19)</f>
        <v>4305.6000000000004</v>
      </c>
      <c r="D20" s="9">
        <f>SUM(D4:D19)</f>
        <v>5831.0999999999995</v>
      </c>
      <c r="E20" s="5">
        <f>SUM(E4:E19)</f>
        <v>5515.5999999999995</v>
      </c>
      <c r="F20" s="9">
        <f t="shared" si="0"/>
        <v>128.10293571163135</v>
      </c>
      <c r="G20" s="9">
        <f t="shared" si="1"/>
        <v>94.58935706813466</v>
      </c>
      <c r="H20" s="5"/>
    </row>
    <row r="21" spans="1:8">
      <c r="A21" s="6" t="s">
        <v>26</v>
      </c>
      <c r="B21" s="7" t="s">
        <v>3</v>
      </c>
      <c r="C21" s="5"/>
      <c r="D21" s="5"/>
      <c r="E21" s="5"/>
      <c r="F21" s="9"/>
      <c r="G21" s="9"/>
      <c r="H21" s="5"/>
    </row>
    <row r="22" spans="1:8">
      <c r="A22" s="6" t="s">
        <v>27</v>
      </c>
      <c r="B22" s="7"/>
      <c r="C22" s="5">
        <v>29.9</v>
      </c>
      <c r="D22" s="5">
        <v>40.9</v>
      </c>
      <c r="E22" s="5">
        <v>35.799999999999997</v>
      </c>
      <c r="F22" s="9">
        <f t="shared" si="0"/>
        <v>119.73244147157189</v>
      </c>
      <c r="G22" s="9">
        <f t="shared" si="1"/>
        <v>87.530562347188251</v>
      </c>
      <c r="H22" s="5"/>
    </row>
    <row r="23" spans="1:8">
      <c r="A23" s="6" t="s">
        <v>28</v>
      </c>
      <c r="B23" s="7"/>
      <c r="C23" s="5">
        <v>8.1</v>
      </c>
      <c r="D23" s="5">
        <v>11.7</v>
      </c>
      <c r="E23" s="5">
        <v>10.7</v>
      </c>
      <c r="F23" s="9">
        <f t="shared" si="0"/>
        <v>132.09876543209876</v>
      </c>
      <c r="G23" s="9">
        <f t="shared" si="1"/>
        <v>91.452991452991455</v>
      </c>
      <c r="H23" s="5"/>
    </row>
    <row r="24" spans="1:8">
      <c r="A24" s="6"/>
      <c r="B24" s="8" t="s">
        <v>32</v>
      </c>
      <c r="C24" s="5">
        <f>SUM(C22:C23)</f>
        <v>38</v>
      </c>
      <c r="D24" s="9">
        <f t="shared" ref="D24:E24" si="2">SUM(D22:D23)</f>
        <v>52.599999999999994</v>
      </c>
      <c r="E24" s="9">
        <f t="shared" si="2"/>
        <v>46.5</v>
      </c>
      <c r="F24" s="9">
        <f t="shared" si="0"/>
        <v>122.36842105263158</v>
      </c>
      <c r="G24" s="9">
        <f t="shared" si="1"/>
        <v>88.403041825095059</v>
      </c>
      <c r="H24" s="5"/>
    </row>
    <row r="25" spans="1:8">
      <c r="A25" s="6"/>
      <c r="B25" s="4" t="s">
        <v>4</v>
      </c>
      <c r="C25" s="5">
        <f>+C20+C24</f>
        <v>4343.6000000000004</v>
      </c>
      <c r="D25" s="5">
        <f t="shared" ref="D25:E25" si="3">+D20+D24</f>
        <v>5883.7</v>
      </c>
      <c r="E25" s="5">
        <f t="shared" si="3"/>
        <v>5562.0999999999995</v>
      </c>
      <c r="F25" s="9">
        <f t="shared" si="0"/>
        <v>128.05276728980567</v>
      </c>
      <c r="G25" s="9">
        <f t="shared" si="1"/>
        <v>94.534051702160198</v>
      </c>
      <c r="H25" s="5"/>
    </row>
    <row r="26" spans="1:8" ht="76.900000000000006" hidden="1" customHeight="1">
      <c r="A26" s="13" t="s">
        <v>10</v>
      </c>
      <c r="B26" s="13"/>
      <c r="C26" s="13"/>
      <c r="D26" s="13"/>
      <c r="E26" s="13"/>
      <c r="F26" s="13"/>
      <c r="G26" s="13"/>
      <c r="H26" s="13"/>
    </row>
  </sheetData>
  <mergeCells count="2">
    <mergeCell ref="A1:H1"/>
    <mergeCell ref="A26:H26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userpc</cp:lastModifiedBy>
  <cp:lastPrinted>2018-02-21T14:38:15Z</cp:lastPrinted>
  <dcterms:created xsi:type="dcterms:W3CDTF">2017-12-11T14:03:53Z</dcterms:created>
  <dcterms:modified xsi:type="dcterms:W3CDTF">2019-07-09T07:08:28Z</dcterms:modified>
</cp:coreProperties>
</file>